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105" yWindow="-105" windowWidth="23250" windowHeight="13740"/>
  </bookViews>
  <sheets>
    <sheet name="SI NO 10" sheetId="177" r:id="rId1"/>
  </sheets>
  <definedNames>
    <definedName name="_xlnm.Print_Area" localSheetId="0">'SI NO 10'!$A$1:$G$41</definedName>
    <definedName name="_xlnm.Print_Titles" localSheetId="0">'SI NO 10'!$9:$9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77"/>
  <c r="G35" s="1"/>
  <c r="E34"/>
  <c r="G34" s="1"/>
  <c r="E33"/>
  <c r="G33" s="1"/>
  <c r="E32"/>
  <c r="G32" s="1"/>
  <c r="E31"/>
  <c r="G31" s="1"/>
  <c r="G26"/>
  <c r="G25"/>
  <c r="G24"/>
  <c r="G23"/>
  <c r="E23"/>
  <c r="G21"/>
  <c r="G20"/>
  <c r="G18"/>
  <c r="G17"/>
  <c r="G16"/>
  <c r="G15"/>
  <c r="G14"/>
  <c r="G13"/>
  <c r="G12"/>
  <c r="G11"/>
  <c r="G10"/>
  <c r="G27" l="1"/>
  <c r="G36"/>
  <c r="G29" l="1"/>
  <c r="G37"/>
  <c r="G38" s="1"/>
  <c r="G28"/>
  <c r="G39" l="1"/>
  <c r="G40" s="1"/>
  <c r="F41" s="1"/>
</calcChain>
</file>

<file path=xl/sharedStrings.xml><?xml version="1.0" encoding="utf-8"?>
<sst xmlns="http://schemas.openxmlformats.org/spreadsheetml/2006/main" count="90" uniqueCount="67">
  <si>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</si>
  <si>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</si>
  <si>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</si>
  <si>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</si>
  <si>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</si>
  <si>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</si>
  <si>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</si>
  <si>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</si>
  <si>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</si>
  <si>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</si>
  <si>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</si>
  <si>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</si>
  <si>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</si>
  <si>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</si>
  <si>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</si>
  <si>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</si>
  <si>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</si>
  <si>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</si>
  <si>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</si>
  <si>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</si>
  <si>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</si>
  <si>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</si>
  <si>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</si>
  <si>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</si>
  <si>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</si>
  <si>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</si>
  <si>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</si>
  <si>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</si>
  <si>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</si>
  <si>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</si>
  <si>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</si>
  <si>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</si>
  <si>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</si>
  <si>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</si>
  <si>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</si>
  <si>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</si>
  <si>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</si>
  <si>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</si>
  <si>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</si>
  <si>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</si>
  <si>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</si>
  <si>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</si>
  <si>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</si>
  <si>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</si>
  <si>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</si>
  <si>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</si>
  <si>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</si>
  <si>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</si>
  <si>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</si>
  <si>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</si>
  <si>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</si>
  <si>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</si>
  <si>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SUB TOTAL RS.</t>
  </si>
  <si>
    <t>Add 18% GST</t>
  </si>
  <si>
    <t>TOTAL (1+2) RS</t>
  </si>
  <si>
    <t>E-Tendering Fee</t>
  </si>
  <si>
    <t>Time of completion:-</t>
  </si>
  <si>
    <t>BCD/2.25(A)</t>
  </si>
  <si>
    <t xml:space="preserve">Providing E/W filling in roadside embankment including dressing of sides and ramming of bottoms with all complete job </t>
  </si>
  <si>
    <t>SUB-TOTAL Rs.</t>
  </si>
  <si>
    <t>ADD 5.36% GST DIFF COST RS.</t>
  </si>
  <si>
    <t>TOTAL(1) Rs.</t>
  </si>
  <si>
    <t>SAY RS.</t>
  </si>
  <si>
    <t>Structural steel work riveted or bolted in built up sections, trusess and framed work, including cutting,hoisting,fixing in position and applying apriming coat of approved ateef primer all complete. MS Angale 125x75x6 mm</t>
  </si>
  <si>
    <t>BCD 10.2</t>
  </si>
  <si>
    <t>GROSS TOTAL</t>
  </si>
  <si>
    <t>;kstuk  dk uke&amp; eksfrgkjh uxj fuxe {ks=kUrxZr okMZ la[;k&amp; 09 esa j.k/khj flag ds xyh ,oa Vwuk lksuh ds ?kj ls ysdj Lo0 jktsUnz lkg ds ?kj rd eq[; jksM rd ,oa ';key dq'kokgk¡ ds ?kj ls ysdj y{eh xksLokeh ds ?kj rd ,oa pfuyky lkg ds ?kj ls ysdj tks[ku ikloku ds ?kj rd ,oa vuqi Hkxr ds ?kj ls ysdj eksfryky iVsy ds ?kj rd ,oa dfiynso iVsy ds Xokl ls ysdj fniyky lkg ds ?kj rd ,oa th0,l0 ikloku ds ?kj ls ysdj iqdkj ikloku ds ?kj rd ,oa Lo0 egs'k iVsy ds ?kj ls ysdj /khjt ekLVj th ds ?kj rd ,oa Mk0 jkelsod ds xyh dk fuekZ.k dk;ZA</t>
  </si>
</sst>
</file>

<file path=xl/styles.xml><?xml version="1.0" encoding="utf-8"?>
<styleSheet xmlns="http://schemas.openxmlformats.org/spreadsheetml/2006/main">
  <numFmts count="1">
    <numFmt numFmtId="164" formatCode="0.000"/>
  </numFmts>
  <fonts count="14">
    <font>
      <sz val="10"/>
      <name val="Arial"/>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b/>
      <sz val="16"/>
      <color theme="1"/>
      <name val="Cambria"/>
      <family val="1"/>
      <scheme val="major"/>
    </font>
    <font>
      <b/>
      <sz val="20"/>
      <name val="Times New Roman"/>
      <family val="1"/>
    </font>
    <font>
      <b/>
      <sz val="20"/>
      <color theme="1"/>
      <name val="Times New Roman"/>
      <family val="1"/>
    </font>
    <font>
      <sz val="11"/>
      <name val="Times New Roman"/>
      <family val="1"/>
    </font>
    <font>
      <b/>
      <sz val="1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2" fontId="3" fillId="2" borderId="0" xfId="0" applyNumberFormat="1" applyFont="1" applyFill="1"/>
    <xf numFmtId="0" fontId="6" fillId="2" borderId="1" xfId="0" applyFont="1" applyFill="1" applyBorder="1" applyAlignment="1">
      <alignment horizontal="right" vertical="center"/>
    </xf>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0" fontId="6" fillId="2" borderId="1" xfId="0" applyFont="1" applyFill="1" applyBorder="1" applyAlignment="1">
      <alignment horizontal="right" vertical="center"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0" fontId="7" fillId="2" borderId="1" xfId="0" applyFont="1" applyFill="1" applyBorder="1"/>
    <xf numFmtId="0" fontId="7" fillId="2" borderId="1" xfId="0" applyFont="1" applyFill="1" applyBorder="1" applyAlignment="1">
      <alignment horizontal="right"/>
    </xf>
    <xf numFmtId="0" fontId="7" fillId="2" borderId="0" xfId="0" applyFont="1" applyFill="1"/>
    <xf numFmtId="0" fontId="9" fillId="2" borderId="0" xfId="0" applyFont="1" applyFill="1" applyAlignment="1">
      <alignment vertical="top" wrapText="1"/>
    </xf>
    <xf numFmtId="2" fontId="12" fillId="2" borderId="1" xfId="0" applyNumberFormat="1" applyFont="1" applyFill="1" applyBorder="1" applyAlignment="1">
      <alignment horizontal="center" vertical="center" wrapText="1"/>
    </xf>
    <xf numFmtId="2" fontId="12" fillId="2" borderId="1" xfId="1" applyNumberFormat="1" applyFont="1" applyFill="1" applyBorder="1" applyAlignment="1">
      <alignment horizontal="center" vertical="center"/>
    </xf>
    <xf numFmtId="2" fontId="12" fillId="2" borderId="1" xfId="0" applyNumberFormat="1" applyFont="1" applyFill="1" applyBorder="1" applyAlignment="1">
      <alignment horizontal="center" vertical="center"/>
    </xf>
    <xf numFmtId="2" fontId="13" fillId="2" borderId="1" xfId="0" applyNumberFormat="1" applyFont="1" applyFill="1" applyBorder="1"/>
    <xf numFmtId="2" fontId="13" fillId="2" borderId="1" xfId="1" applyNumberFormat="1" applyFont="1" applyFill="1" applyBorder="1" applyAlignment="1">
      <alignment horizontal="center" vertical="center"/>
    </xf>
    <xf numFmtId="164" fontId="12" fillId="2" borderId="1" xfId="0" applyNumberFormat="1" applyFont="1" applyFill="1" applyBorder="1" applyAlignment="1">
      <alignment horizontal="center" vertical="center" wrapText="1"/>
    </xf>
    <xf numFmtId="0" fontId="10" fillId="2" borderId="1" xfId="0" applyFont="1" applyFill="1" applyBorder="1" applyAlignment="1">
      <alignment horizontal="right"/>
    </xf>
    <xf numFmtId="2" fontId="11" fillId="2" borderId="1" xfId="0" applyNumberFormat="1" applyFont="1" applyFill="1" applyBorder="1" applyAlignment="1">
      <alignment horizontal="right" wrapText="1"/>
    </xf>
    <xf numFmtId="0" fontId="2" fillId="2" borderId="0" xfId="0" applyFont="1" applyFill="1" applyAlignment="1">
      <alignment horizontal="center"/>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cellXfs>
  <cellStyles count="2">
    <cellStyle name="Normal" xfId="0" builtinId="0"/>
    <cellStyle name="Normal 3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
  <sheetViews>
    <sheetView tabSelected="1" topLeftCell="A27" zoomScale="145" zoomScaleNormal="145" zoomScaleSheetLayoutView="100" workbookViewId="0">
      <selection activeCell="G40" sqref="G40"/>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 customWidth="1"/>
    <col min="6" max="6" width="9.7109375" style="2" customWidth="1"/>
    <col min="7" max="7" width="12" style="2" customWidth="1"/>
    <col min="8" max="16384" width="9.28515625" style="1"/>
  </cols>
  <sheetData>
    <row r="1" spans="1:7" ht="24" thickBot="1">
      <c r="A1" s="32" t="s">
        <v>4</v>
      </c>
      <c r="B1" s="32"/>
      <c r="C1" s="32"/>
      <c r="D1" s="32"/>
      <c r="E1" s="32"/>
      <c r="F1" s="32"/>
      <c r="G1" s="32"/>
    </row>
    <row r="2" spans="1:7" ht="105.6" customHeight="1" thickBot="1">
      <c r="A2" s="33" t="s">
        <v>66</v>
      </c>
      <c r="B2" s="34"/>
      <c r="C2" s="35"/>
      <c r="D2" s="35"/>
      <c r="E2" s="35"/>
      <c r="F2" s="35"/>
      <c r="G2" s="36"/>
    </row>
    <row r="3" spans="1:7" s="4" customFormat="1" ht="24" customHeight="1">
      <c r="C3" s="5" t="s">
        <v>5</v>
      </c>
      <c r="E3" s="6" t="s">
        <v>0</v>
      </c>
      <c r="F3" s="7"/>
      <c r="G3" s="8"/>
    </row>
    <row r="4" spans="1:7" s="4" customFormat="1" ht="21" customHeight="1">
      <c r="C4" s="5" t="s">
        <v>16</v>
      </c>
      <c r="E4" s="6" t="s">
        <v>0</v>
      </c>
      <c r="F4" s="7"/>
      <c r="G4" s="9"/>
    </row>
    <row r="5" spans="1:7" s="4" customFormat="1" ht="18" customHeight="1">
      <c r="C5" s="5" t="s">
        <v>17</v>
      </c>
      <c r="E5" s="6" t="s">
        <v>0</v>
      </c>
      <c r="F5" s="7"/>
      <c r="G5" s="9"/>
    </row>
    <row r="6" spans="1:7" s="4" customFormat="1" ht="21" customHeight="1">
      <c r="C6" s="5" t="s">
        <v>56</v>
      </c>
      <c r="E6" s="10"/>
      <c r="F6" s="10"/>
      <c r="G6" s="11"/>
    </row>
    <row r="7" spans="1:7" s="4" customFormat="1" ht="21" customHeight="1">
      <c r="C7" s="5" t="s">
        <v>18</v>
      </c>
      <c r="E7" s="10"/>
      <c r="F7" s="10"/>
      <c r="G7" s="10"/>
    </row>
    <row r="8" spans="1:7" s="4" customFormat="1" ht="24" customHeight="1">
      <c r="C8" s="5" t="s">
        <v>55</v>
      </c>
      <c r="E8" s="10"/>
      <c r="F8" s="10"/>
      <c r="G8" s="10"/>
    </row>
    <row r="9" spans="1:7" s="14" customFormat="1" ht="25.5">
      <c r="A9" s="12" t="s">
        <v>6</v>
      </c>
      <c r="B9" s="12" t="s">
        <v>25</v>
      </c>
      <c r="C9" s="12" t="s">
        <v>7</v>
      </c>
      <c r="D9" s="12" t="s">
        <v>2</v>
      </c>
      <c r="E9" s="13" t="s">
        <v>1</v>
      </c>
      <c r="F9" s="13" t="s">
        <v>8</v>
      </c>
      <c r="G9" s="13" t="s">
        <v>3</v>
      </c>
    </row>
    <row r="10" spans="1:7" s="14" customFormat="1" ht="70.5" hidden="1" customHeight="1">
      <c r="A10" s="15">
        <v>1</v>
      </c>
      <c r="B10" s="15" t="s">
        <v>32</v>
      </c>
      <c r="C10" s="15" t="s">
        <v>19</v>
      </c>
      <c r="D10" s="15" t="s">
        <v>9</v>
      </c>
      <c r="E10" s="24">
        <v>0</v>
      </c>
      <c r="F10" s="24">
        <v>360.7</v>
      </c>
      <c r="G10" s="24">
        <f t="shared" ref="G10:G17" si="0">ROUND(F10*E10,2)</f>
        <v>0</v>
      </c>
    </row>
    <row r="11" spans="1:7" s="14" customFormat="1" ht="47.25" hidden="1" customHeight="1">
      <c r="A11" s="15">
        <v>2</v>
      </c>
      <c r="B11" s="15" t="s">
        <v>26</v>
      </c>
      <c r="C11" s="15" t="s">
        <v>10</v>
      </c>
      <c r="D11" s="15" t="s">
        <v>9</v>
      </c>
      <c r="E11" s="24">
        <v>0</v>
      </c>
      <c r="F11" s="24">
        <v>287.3</v>
      </c>
      <c r="G11" s="24">
        <f t="shared" si="0"/>
        <v>0</v>
      </c>
    </row>
    <row r="12" spans="1:7" s="14" customFormat="1" ht="48.75" customHeight="1">
      <c r="A12" s="15">
        <v>1</v>
      </c>
      <c r="B12" s="15" t="s">
        <v>27</v>
      </c>
      <c r="C12" s="15" t="s">
        <v>11</v>
      </c>
      <c r="D12" s="15" t="s">
        <v>12</v>
      </c>
      <c r="E12" s="24">
        <v>2644.52</v>
      </c>
      <c r="F12" s="24">
        <v>283.3</v>
      </c>
      <c r="G12" s="24">
        <f t="shared" si="0"/>
        <v>749192.52</v>
      </c>
    </row>
    <row r="13" spans="1:7" s="14" customFormat="1" ht="75" customHeight="1">
      <c r="A13" s="15">
        <v>2</v>
      </c>
      <c r="B13" s="15" t="s">
        <v>30</v>
      </c>
      <c r="C13" s="15" t="s">
        <v>33</v>
      </c>
      <c r="D13" s="15" t="s">
        <v>9</v>
      </c>
      <c r="E13" s="24">
        <v>402.88</v>
      </c>
      <c r="F13" s="24">
        <v>4649</v>
      </c>
      <c r="G13" s="24">
        <f t="shared" si="0"/>
        <v>1872989.12</v>
      </c>
    </row>
    <row r="14" spans="1:7" s="14" customFormat="1" ht="58.5" hidden="1" customHeight="1">
      <c r="A14" s="15">
        <v>5</v>
      </c>
      <c r="B14" s="15" t="s">
        <v>34</v>
      </c>
      <c r="C14" s="15" t="s">
        <v>35</v>
      </c>
      <c r="D14" s="15" t="s">
        <v>12</v>
      </c>
      <c r="E14" s="24">
        <v>0</v>
      </c>
      <c r="F14" s="24">
        <v>375.1</v>
      </c>
      <c r="G14" s="24">
        <f t="shared" si="0"/>
        <v>0</v>
      </c>
    </row>
    <row r="15" spans="1:7" s="14" customFormat="1" ht="67.5" hidden="1" customHeight="1">
      <c r="A15" s="15">
        <v>6</v>
      </c>
      <c r="B15" s="15" t="s">
        <v>28</v>
      </c>
      <c r="C15" s="15" t="s">
        <v>36</v>
      </c>
      <c r="D15" s="15" t="s">
        <v>9</v>
      </c>
      <c r="E15" s="24">
        <v>0</v>
      </c>
      <c r="F15" s="24">
        <v>4688.3</v>
      </c>
      <c r="G15" s="24">
        <f t="shared" si="0"/>
        <v>0</v>
      </c>
    </row>
    <row r="16" spans="1:7" s="14" customFormat="1" ht="60" hidden="1" customHeight="1">
      <c r="A16" s="15">
        <v>7</v>
      </c>
      <c r="B16" s="15" t="s">
        <v>29</v>
      </c>
      <c r="C16" s="15" t="s">
        <v>37</v>
      </c>
      <c r="D16" s="15" t="s">
        <v>13</v>
      </c>
      <c r="E16" s="24">
        <v>0</v>
      </c>
      <c r="F16" s="24">
        <v>92.6</v>
      </c>
      <c r="G16" s="24">
        <f t="shared" si="0"/>
        <v>0</v>
      </c>
    </row>
    <row r="17" spans="1:7" s="14" customFormat="1" ht="60" hidden="1" customHeight="1">
      <c r="A17" s="15">
        <v>8</v>
      </c>
      <c r="B17" s="15" t="s">
        <v>64</v>
      </c>
      <c r="C17" s="15" t="s">
        <v>63</v>
      </c>
      <c r="D17" s="15" t="s">
        <v>13</v>
      </c>
      <c r="E17" s="29">
        <v>0</v>
      </c>
      <c r="F17" s="24">
        <v>95.4</v>
      </c>
      <c r="G17" s="24">
        <f t="shared" si="0"/>
        <v>0</v>
      </c>
    </row>
    <row r="18" spans="1:7" s="14" customFormat="1" ht="51" customHeight="1">
      <c r="A18" s="15">
        <v>3</v>
      </c>
      <c r="B18" s="15" t="s">
        <v>57</v>
      </c>
      <c r="C18" s="15" t="s">
        <v>58</v>
      </c>
      <c r="D18" s="15" t="s">
        <v>9</v>
      </c>
      <c r="E18" s="24">
        <v>1611.51</v>
      </c>
      <c r="F18" s="24">
        <v>411.7</v>
      </c>
      <c r="G18" s="24">
        <f>ROUND((E18*F18),2)</f>
        <v>663458.67000000004</v>
      </c>
    </row>
    <row r="19" spans="1:7" s="14" customFormat="1" ht="24" customHeight="1">
      <c r="A19" s="37">
        <v>4</v>
      </c>
      <c r="B19" s="15"/>
      <c r="C19" s="15" t="s">
        <v>38</v>
      </c>
      <c r="D19" s="15"/>
      <c r="E19" s="24"/>
      <c r="F19" s="24"/>
      <c r="G19" s="24"/>
    </row>
    <row r="20" spans="1:7" s="14" customFormat="1" ht="18" customHeight="1">
      <c r="A20" s="38"/>
      <c r="B20" s="15" t="s">
        <v>46</v>
      </c>
      <c r="C20" s="15" t="s">
        <v>41</v>
      </c>
      <c r="D20" s="15" t="s">
        <v>14</v>
      </c>
      <c r="E20" s="24">
        <v>85307</v>
      </c>
      <c r="F20" s="24">
        <v>359.04</v>
      </c>
      <c r="G20" s="24">
        <f>ROUND((E20*F20/1000),2)</f>
        <v>30628.63</v>
      </c>
    </row>
    <row r="21" spans="1:7" s="14" customFormat="1" ht="19.5" customHeight="1">
      <c r="A21" s="39"/>
      <c r="B21" s="15" t="s">
        <v>47</v>
      </c>
      <c r="C21" s="15" t="s">
        <v>42</v>
      </c>
      <c r="D21" s="15" t="s">
        <v>15</v>
      </c>
      <c r="E21" s="24">
        <v>90.62</v>
      </c>
      <c r="F21" s="24">
        <v>231.56</v>
      </c>
      <c r="G21" s="24">
        <f>ROUND(F21*E21,2)</f>
        <v>20983.97</v>
      </c>
    </row>
    <row r="22" spans="1:7" s="14" customFormat="1" ht="17.45" customHeight="1">
      <c r="A22" s="37">
        <v>5</v>
      </c>
      <c r="B22" s="15"/>
      <c r="C22" s="15" t="s">
        <v>39</v>
      </c>
      <c r="D22" s="15"/>
      <c r="E22" s="24"/>
      <c r="F22" s="24"/>
      <c r="G22" s="24"/>
    </row>
    <row r="23" spans="1:7" s="14" customFormat="1" ht="21.75" customHeight="1">
      <c r="A23" s="38"/>
      <c r="B23" s="15" t="s">
        <v>46</v>
      </c>
      <c r="C23" s="15" t="s">
        <v>40</v>
      </c>
      <c r="D23" s="15" t="s">
        <v>14</v>
      </c>
      <c r="E23" s="24">
        <f>E20</f>
        <v>85307</v>
      </c>
      <c r="F23" s="24">
        <v>919.21</v>
      </c>
      <c r="G23" s="24">
        <f>ROUND((E23*F23/1000),2)</f>
        <v>78415.05</v>
      </c>
    </row>
    <row r="24" spans="1:7" s="14" customFormat="1" ht="19.5" customHeight="1">
      <c r="A24" s="38"/>
      <c r="B24" s="15" t="s">
        <v>47</v>
      </c>
      <c r="C24" s="15" t="s">
        <v>43</v>
      </c>
      <c r="D24" s="15" t="s">
        <v>9</v>
      </c>
      <c r="E24" s="24">
        <v>40.380000000000003</v>
      </c>
      <c r="F24" s="24">
        <v>310.47000000000003</v>
      </c>
      <c r="G24" s="24">
        <f>ROUND(F24*E24,2)</f>
        <v>12536.78</v>
      </c>
    </row>
    <row r="25" spans="1:7" s="14" customFormat="1" ht="18" customHeight="1">
      <c r="A25" s="38"/>
      <c r="B25" s="15" t="s">
        <v>48</v>
      </c>
      <c r="C25" s="15" t="s">
        <v>44</v>
      </c>
      <c r="D25" s="15" t="s">
        <v>9</v>
      </c>
      <c r="E25" s="24">
        <v>181.24</v>
      </c>
      <c r="F25" s="24">
        <v>2941.19</v>
      </c>
      <c r="G25" s="24">
        <f>ROUND((E25*F25),2)</f>
        <v>533061.28</v>
      </c>
    </row>
    <row r="26" spans="1:7" s="14" customFormat="1" ht="19.5" customHeight="1">
      <c r="A26" s="39"/>
      <c r="B26" s="15" t="s">
        <v>49</v>
      </c>
      <c r="C26" s="15" t="s">
        <v>45</v>
      </c>
      <c r="D26" s="15" t="s">
        <v>9</v>
      </c>
      <c r="E26" s="24">
        <v>362.48</v>
      </c>
      <c r="F26" s="24">
        <v>2547.88</v>
      </c>
      <c r="G26" s="24">
        <f>ROUND((E26*F26),2)</f>
        <v>923555.54</v>
      </c>
    </row>
    <row r="27" spans="1:7" s="14" customFormat="1" ht="24" customHeight="1">
      <c r="A27" s="15"/>
      <c r="B27" s="15"/>
      <c r="C27" s="17" t="s">
        <v>59</v>
      </c>
      <c r="D27" s="15"/>
      <c r="E27" s="24"/>
      <c r="F27" s="24"/>
      <c r="G27" s="24">
        <f>SUM(G10:G26)</f>
        <v>4884821.5599999996</v>
      </c>
    </row>
    <row r="28" spans="1:7" s="14" customFormat="1" ht="24" customHeight="1">
      <c r="A28" s="15"/>
      <c r="B28" s="15"/>
      <c r="C28" s="17" t="s">
        <v>60</v>
      </c>
      <c r="D28" s="15"/>
      <c r="E28" s="24"/>
      <c r="F28" s="24"/>
      <c r="G28" s="25">
        <f>G27*5.36%</f>
        <v>261826.43561599997</v>
      </c>
    </row>
    <row r="29" spans="1:7" s="14" customFormat="1" ht="24" customHeight="1">
      <c r="A29" s="15"/>
      <c r="B29" s="15"/>
      <c r="C29" s="17" t="s">
        <v>61</v>
      </c>
      <c r="D29" s="15"/>
      <c r="E29" s="24"/>
      <c r="F29" s="24"/>
      <c r="G29" s="25">
        <f>G27+G28</f>
        <v>5146647.9956159992</v>
      </c>
    </row>
    <row r="30" spans="1:7" s="14" customFormat="1" ht="19.899999999999999" customHeight="1">
      <c r="A30" s="37">
        <v>7</v>
      </c>
      <c r="B30" s="15"/>
      <c r="C30" s="15" t="s">
        <v>31</v>
      </c>
      <c r="D30" s="15"/>
      <c r="E30" s="24"/>
      <c r="F30" s="24"/>
      <c r="G30" s="24"/>
    </row>
    <row r="31" spans="1:7" s="14" customFormat="1" ht="19.5" customHeight="1">
      <c r="A31" s="38"/>
      <c r="B31" s="15" t="s">
        <v>46</v>
      </c>
      <c r="C31" s="15" t="s">
        <v>20</v>
      </c>
      <c r="D31" s="15" t="s">
        <v>14</v>
      </c>
      <c r="E31" s="24">
        <f>E23</f>
        <v>85307</v>
      </c>
      <c r="F31" s="24">
        <v>512.79999999999995</v>
      </c>
      <c r="G31" s="24">
        <f>ROUND(E31*F31/1000, 2)</f>
        <v>43745.43</v>
      </c>
    </row>
    <row r="32" spans="1:7" s="14" customFormat="1" ht="18" customHeight="1">
      <c r="A32" s="38"/>
      <c r="B32" s="15" t="s">
        <v>47</v>
      </c>
      <c r="C32" s="15" t="s">
        <v>21</v>
      </c>
      <c r="D32" s="15" t="s">
        <v>9</v>
      </c>
      <c r="E32" s="24">
        <f>E24</f>
        <v>40.380000000000003</v>
      </c>
      <c r="F32" s="24">
        <v>14.2</v>
      </c>
      <c r="G32" s="24">
        <f>ROUND(F32*E32,2)</f>
        <v>573.4</v>
      </c>
    </row>
    <row r="33" spans="1:9" s="14" customFormat="1" ht="19.5" customHeight="1">
      <c r="A33" s="38"/>
      <c r="B33" s="15" t="s">
        <v>48</v>
      </c>
      <c r="C33" s="15" t="s">
        <v>22</v>
      </c>
      <c r="D33" s="15" t="s">
        <v>9</v>
      </c>
      <c r="E33" s="24">
        <f>E25</f>
        <v>181.24</v>
      </c>
      <c r="F33" s="24">
        <v>17.600000000000001</v>
      </c>
      <c r="G33" s="24">
        <f>ROUND(F33*E33,2)</f>
        <v>3189.82</v>
      </c>
    </row>
    <row r="34" spans="1:9" s="14" customFormat="1" ht="18" customHeight="1">
      <c r="A34" s="38"/>
      <c r="B34" s="15" t="s">
        <v>49</v>
      </c>
      <c r="C34" s="15" t="s">
        <v>23</v>
      </c>
      <c r="D34" s="15" t="s">
        <v>9</v>
      </c>
      <c r="E34" s="24">
        <f>E26</f>
        <v>362.48</v>
      </c>
      <c r="F34" s="24">
        <v>59.5</v>
      </c>
      <c r="G34" s="24">
        <f>ROUND(F34*E34,2)</f>
        <v>21567.56</v>
      </c>
    </row>
    <row r="35" spans="1:9" s="14" customFormat="1" ht="18" customHeight="1">
      <c r="A35" s="39"/>
      <c r="B35" s="15" t="s">
        <v>50</v>
      </c>
      <c r="C35" s="15" t="s">
        <v>24</v>
      </c>
      <c r="D35" s="16" t="s">
        <v>9</v>
      </c>
      <c r="E35" s="24">
        <f>E18</f>
        <v>1611.51</v>
      </c>
      <c r="F35" s="24">
        <v>3.3</v>
      </c>
      <c r="G35" s="24">
        <f>ROUND(F35*E35,2)</f>
        <v>5317.98</v>
      </c>
    </row>
    <row r="36" spans="1:9" s="14" customFormat="1" ht="19.5" customHeight="1">
      <c r="A36" s="18"/>
      <c r="B36" s="18"/>
      <c r="C36" s="3" t="s">
        <v>52</v>
      </c>
      <c r="D36" s="19"/>
      <c r="E36" s="26"/>
      <c r="F36" s="26"/>
      <c r="G36" s="25">
        <f>SUM(G31:G35)</f>
        <v>74394.19</v>
      </c>
    </row>
    <row r="37" spans="1:9" s="14" customFormat="1" ht="18" customHeight="1">
      <c r="A37" s="18"/>
      <c r="B37" s="18"/>
      <c r="C37" s="3" t="s">
        <v>53</v>
      </c>
      <c r="D37" s="18"/>
      <c r="E37" s="24"/>
      <c r="F37" s="24"/>
      <c r="G37" s="25">
        <f>G36*18%</f>
        <v>13390.9542</v>
      </c>
    </row>
    <row r="38" spans="1:9" s="14" customFormat="1" ht="18" customHeight="1">
      <c r="A38" s="18"/>
      <c r="B38" s="18"/>
      <c r="C38" s="3" t="s">
        <v>51</v>
      </c>
      <c r="D38" s="18"/>
      <c r="E38" s="26"/>
      <c r="F38" s="26"/>
      <c r="G38" s="25">
        <f>G36+G37</f>
        <v>87785.14420000001</v>
      </c>
    </row>
    <row r="39" spans="1:9" s="14" customFormat="1" ht="21.75" customHeight="1">
      <c r="A39" s="18"/>
      <c r="B39" s="18"/>
      <c r="C39" s="3" t="s">
        <v>54</v>
      </c>
      <c r="D39" s="18"/>
      <c r="E39" s="26"/>
      <c r="F39" s="26"/>
      <c r="G39" s="25">
        <f>G29+G38</f>
        <v>5234433.1398159992</v>
      </c>
    </row>
    <row r="40" spans="1:9" s="22" customFormat="1" ht="27" customHeight="1">
      <c r="A40" s="20"/>
      <c r="B40" s="20"/>
      <c r="C40" s="21" t="s">
        <v>65</v>
      </c>
      <c r="D40" s="20"/>
      <c r="E40" s="27"/>
      <c r="F40" s="27"/>
      <c r="G40" s="28">
        <f>G39</f>
        <v>5234433.1398159992</v>
      </c>
    </row>
    <row r="41" spans="1:9" ht="33.6" customHeight="1">
      <c r="A41" s="30" t="s">
        <v>62</v>
      </c>
      <c r="B41" s="30"/>
      <c r="C41" s="30"/>
      <c r="D41" s="30"/>
      <c r="E41" s="30"/>
      <c r="F41" s="31">
        <f>ROUND(G40,0)</f>
        <v>5234433</v>
      </c>
      <c r="G41" s="31"/>
      <c r="H41" s="23"/>
      <c r="I41" s="23"/>
    </row>
  </sheetData>
  <mergeCells count="7">
    <mergeCell ref="A41:E41"/>
    <mergeCell ref="F41:G41"/>
    <mergeCell ref="A1:G1"/>
    <mergeCell ref="A2:G2"/>
    <mergeCell ref="A19:A21"/>
    <mergeCell ref="A22:A26"/>
    <mergeCell ref="A30:A35"/>
  </mergeCells>
  <pageMargins left="0.19685039370078741" right="0.19685039370078741" top="0.39370078740157483" bottom="0.39370078740157483" header="0.23622047244094491" footer="0.2362204724409449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SI NO 10</vt:lpstr>
      <vt:lpstr>'SI NO 10'!Print_Area</vt:lpstr>
      <vt:lpstr>'SI NO 10'!Print_Titles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2026-05-18T09:06:34Z</cp:lastPrinted>
  <dcterms:created xsi:type="dcterms:W3CDTF">2008-11-15T19:27:23Z</dcterms:created>
  <dcterms:modified xsi:type="dcterms:W3CDTF">2026-06-10T11:07:18Z</dcterms:modified>
</cp:coreProperties>
</file>